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u9rc3ww\"/>
    </mc:Choice>
  </mc:AlternateContent>
  <xr:revisionPtr revIDLastSave="0" documentId="13_ncr:1_{9954D438-FD79-46B7-A83B-290A8A4D8C7D}" xr6:coauthVersionLast="47" xr6:coauthVersionMax="47" xr10:uidLastSave="{00000000-0000-0000-0000-000000000000}"/>
  <bookViews>
    <workbookView xWindow="735" yWindow="735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111" i="1"/>
  <c r="F110" i="1"/>
  <c r="L108" i="1"/>
  <c r="K108" i="1"/>
  <c r="I108" i="1"/>
  <c r="L107" i="1"/>
  <c r="K107" i="1"/>
  <c r="I107" i="1"/>
  <c r="L106" i="1"/>
  <c r="K106" i="1"/>
  <c r="I106" i="1"/>
  <c r="L105" i="1"/>
  <c r="K105" i="1"/>
  <c r="I105" i="1"/>
  <c r="L104" i="1"/>
  <c r="K104" i="1"/>
  <c r="I104" i="1"/>
  <c r="L103" i="1"/>
  <c r="K103" i="1"/>
  <c r="I103" i="1"/>
  <c r="L102" i="1"/>
  <c r="K102" i="1"/>
  <c r="I102" i="1"/>
  <c r="L101" i="1"/>
  <c r="K101" i="1"/>
  <c r="I101" i="1"/>
  <c r="L100" i="1"/>
  <c r="K100" i="1"/>
  <c r="I100" i="1"/>
  <c r="L99" i="1"/>
  <c r="K99" i="1"/>
  <c r="I99" i="1"/>
  <c r="L98" i="1"/>
  <c r="K98" i="1"/>
  <c r="I98" i="1"/>
  <c r="L97" i="1"/>
  <c r="K97" i="1"/>
  <c r="I97" i="1"/>
  <c r="L96" i="1"/>
  <c r="K96" i="1"/>
  <c r="I96" i="1"/>
  <c r="L95" i="1"/>
  <c r="K95" i="1"/>
  <c r="I95" i="1"/>
  <c r="L94" i="1"/>
  <c r="K94" i="1"/>
  <c r="I94" i="1"/>
  <c r="L93" i="1"/>
  <c r="K93" i="1"/>
  <c r="I93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3" i="1"/>
  <c r="K53" i="1"/>
  <c r="I53" i="1"/>
  <c r="L48" i="1"/>
  <c r="K48" i="1"/>
  <c r="I48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<sst xmlns="http://schemas.openxmlformats.org/spreadsheetml/2006/main" count="335" uniqueCount="214">
  <si>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</si>
  <si>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</si>
  <si>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</si>
  <si>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</si>
  <si>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</si>
  <si>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</si>
  <si>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</si>
  <si>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</si>
  <si>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</si>
  <si>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</si>
  <si>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</si>
  <si>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</t>
  </si>
  <si>
    <t>CWD-D</t>
  </si>
  <si>
    <t>Całkowity wyrób drewna technologią dowolną</t>
  </si>
  <si>
    <t>M3</t>
  </si>
  <si>
    <t>1</t>
  </si>
  <si>
    <t>CWD-P</t>
  </si>
  <si>
    <t>Całkowity wyrób drewna pilarką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</si>
  <si>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</si>
  <si>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</si>
  <si>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</si>
  <si>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</si>
  <si>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</si>
  <si>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</si>
  <si>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</si>
  <si>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</si>
  <si>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19</t>
  </si>
  <si>
    <t>WPOD N</t>
  </si>
  <si>
    <t>Wycinanie podszytów i podrostów (teren równy lub falisty)</t>
  </si>
  <si>
    <t>39</t>
  </si>
  <si>
    <t>ROZDR-PDR</t>
  </si>
  <si>
    <t>Rozdrabnianie pozostałości drzewnych na całej powierzchni bez mieszania z glebą na powierzchniach z wyrobioną drobnicą</t>
  </si>
  <si>
    <t>42</t>
  </si>
  <si>
    <t>ROZME-KRZ</t>
  </si>
  <si>
    <t>Mechaniczne rozdrabnianie krzewów, malin, jeżyn itp.</t>
  </si>
  <si>
    <t>48</t>
  </si>
  <si>
    <t>OPR-OCHRO</t>
  </si>
  <si>
    <t>Chemiczna ochrona roślin opryskiwaczem ręcznym</t>
  </si>
  <si>
    <t>54</t>
  </si>
  <si>
    <t>WYK-PASR</t>
  </si>
  <si>
    <t>Zdarcie pokrywy na pasach - prace ręczne</t>
  </si>
  <si>
    <t>KMTR</t>
  </si>
  <si>
    <t>58</t>
  </si>
  <si>
    <t>WYK-TAL40</t>
  </si>
  <si>
    <t>Zdarcie pokrywy na talerzach 40 cm x 40 cm</t>
  </si>
  <si>
    <t>TSZT</t>
  </si>
  <si>
    <t>59</t>
  </si>
  <si>
    <t>WYK-TAL60</t>
  </si>
  <si>
    <t>Zdarcie pokrywy na talerzach 60 cm x 60 cm</t>
  </si>
  <si>
    <t>64</t>
  </si>
  <si>
    <t>PRZ-PAS</t>
  </si>
  <si>
    <t>Przekopanie gleby na pasach w miejscu sadzenia</t>
  </si>
  <si>
    <t>65</t>
  </si>
  <si>
    <t>PRZ-TALSA</t>
  </si>
  <si>
    <t>Przekopanie gleby na talerzach w miejscu sadzenia</t>
  </si>
  <si>
    <t>72</t>
  </si>
  <si>
    <t>WYK-PASCZ</t>
  </si>
  <si>
    <t>Wyorywanie bruzd pługiem leśnym na powierzchni pow. 0,50 ha</t>
  </si>
  <si>
    <t>73</t>
  </si>
  <si>
    <t>WYK-PA5CZ</t>
  </si>
  <si>
    <t>Wyorywanie bruzd pługiem leśnym na pow. do 0,50 ha</t>
  </si>
  <si>
    <t>74</t>
  </si>
  <si>
    <t>WYK-PASCP</t>
  </si>
  <si>
    <t>Wyorywanie bruzd pługiem leśnym pod okapem</t>
  </si>
  <si>
    <t>77</t>
  </si>
  <si>
    <t>WYK-POGCZ</t>
  </si>
  <si>
    <t>Wyorywanie bruzd pługiem leśnym z pogłębiaczem na powierzchni pow. 0,5 ha</t>
  </si>
  <si>
    <t>78</t>
  </si>
  <si>
    <t>WYK-P5GCP</t>
  </si>
  <si>
    <t>Wyorywanie bruzd pługiem leśnym z pogłębiaczem na pow. do 0,5 ha</t>
  </si>
  <si>
    <t>102</t>
  </si>
  <si>
    <t>SADZ 1R</t>
  </si>
  <si>
    <t>Sadzenie 1-latek z odkrytym systemem korzeniowym</t>
  </si>
  <si>
    <t>103</t>
  </si>
  <si>
    <t>SADZ WIEL</t>
  </si>
  <si>
    <t>Sadzenie wielolatek z odkrytym systemem korzeniowym</t>
  </si>
  <si>
    <t>105</t>
  </si>
  <si>
    <t>SADZ POP</t>
  </si>
  <si>
    <t>Sadzenie jednolatek i wielolatek w poprawkach i uzupełnieniach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</si>
  <si>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</si>
  <si>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</si>
  <si>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</si>
  <si>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</si>
  <si>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</si>
  <si>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</si>
  <si>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</si>
  <si>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</si>
  <si>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</si>
  <si>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</si>
  <si>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</si>
  <si>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</si>
  <si>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127</t>
  </si>
  <si>
    <t>WYDEPT</t>
  </si>
  <si>
    <t>Wydeptywanie chwastów wokół sadzonek</t>
  </si>
  <si>
    <t>128</t>
  </si>
  <si>
    <t>CW-W</t>
  </si>
  <si>
    <t>Czyszczenia wczesne</t>
  </si>
  <si>
    <t>129</t>
  </si>
  <si>
    <t>PODK-FORM</t>
  </si>
  <si>
    <t>Podkrzesywanie i formowanie drzewek na uprawach</t>
  </si>
  <si>
    <t>132</t>
  </si>
  <si>
    <t>CP-W</t>
  </si>
  <si>
    <t>Czyszczenia późne</t>
  </si>
  <si>
    <t>135</t>
  </si>
  <si>
    <t>ZAB-MCHRN</t>
  </si>
  <si>
    <t>Zabezpieczenie młodników przed spałowaniem przy użyciu repelentów</t>
  </si>
  <si>
    <t>141</t>
  </si>
  <si>
    <t>ZAB-UPAL</t>
  </si>
  <si>
    <t>Zabezpieczenie drzewek przed zwierzyną palikami</t>
  </si>
  <si>
    <t>143</t>
  </si>
  <si>
    <t>GRODZ-SN</t>
  </si>
  <si>
    <t>Grodzenie upraw przed zwierzyną siatką</t>
  </si>
  <si>
    <t>HM</t>
  </si>
  <si>
    <t>145</t>
  </si>
  <si>
    <t>GRODZ-SRN</t>
  </si>
  <si>
    <t>Grodzenie upraw przed zwierzyną siatką rozbiórkową</t>
  </si>
  <si>
    <t>150</t>
  </si>
  <si>
    <t>GRODZ-DEM</t>
  </si>
  <si>
    <t>Demontaż (likwidacja) ogrodzeń</t>
  </si>
  <si>
    <t>151</t>
  </si>
  <si>
    <t>K GRODZEŃ</t>
  </si>
  <si>
    <t>Naprawa (konserwacja) ogrodzeń upraw leśnych</t>
  </si>
  <si>
    <t>H</t>
  </si>
  <si>
    <t>153</t>
  </si>
  <si>
    <t>DRZ-ZGRYZ</t>
  </si>
  <si>
    <t>Wykładanie drzew zgryzowych</t>
  </si>
  <si>
    <t>SZT</t>
  </si>
  <si>
    <t>156</t>
  </si>
  <si>
    <t>KOR-NISZ</t>
  </si>
  <si>
    <t>Niszczenie kory po korowaniu pułapek</t>
  </si>
  <si>
    <t>158</t>
  </si>
  <si>
    <t>PUŁ-RYJ</t>
  </si>
  <si>
    <t>Wykładanie pułapek na ryjkowce - dołki chwytne, wałki itp.</t>
  </si>
  <si>
    <t>164</t>
  </si>
  <si>
    <t>SZUK-OWA2</t>
  </si>
  <si>
    <t>Próbne poszukiwania owadów w ściole metodą dwóch drzew próbnych</t>
  </si>
  <si>
    <t>171</t>
  </si>
  <si>
    <t>NAPR-BUD</t>
  </si>
  <si>
    <t>Naprawa starych budek lęgowych i schronów dla nietoperzy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</si>
  <si>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</si>
  <si>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</si>
  <si>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</si>
  <si>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</si>
  <si>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</si>
  <si>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</si>
  <si>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</si>
  <si>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</si>
  <si>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</si>
  <si>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</si>
  <si>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</si>
  <si>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203</t>
  </si>
  <si>
    <t>GODZ RU8</t>
  </si>
  <si>
    <t>Prace godzinowe ręczne z urządzeniem</t>
  </si>
  <si>
    <t>206</t>
  </si>
  <si>
    <t>GODZ HH8</t>
  </si>
  <si>
    <t>Prace wykonywane harwesterem</t>
  </si>
  <si>
    <t>208</t>
  </si>
  <si>
    <t>GODZ MF8</t>
  </si>
  <si>
    <t>Prace wykonywane forwarderem</t>
  </si>
  <si>
    <t>210</t>
  </si>
  <si>
    <t>GODZ MH8</t>
  </si>
  <si>
    <t>Prace wykonywane innym sprzętem mechanicznym</t>
  </si>
  <si>
    <t>211</t>
  </si>
  <si>
    <t>GODZ MH23</t>
  </si>
  <si>
    <t>902</t>
  </si>
  <si>
    <t>PPOŻ-PORZ</t>
  </si>
  <si>
    <t>Porządkowanie terenów w ramach profilaktyki ppoż.</t>
  </si>
  <si>
    <t>905</t>
  </si>
  <si>
    <t>DYŻUR-PM</t>
  </si>
  <si>
    <t>Dyżur ciągnika z osprzętem</t>
  </si>
  <si>
    <t>MIES</t>
  </si>
  <si>
    <t>906</t>
  </si>
  <si>
    <t>DYŻUR-PR</t>
  </si>
  <si>
    <t>Dyżur pracowników</t>
  </si>
  <si>
    <t>908</t>
  </si>
  <si>
    <t>ODN-PASC</t>
  </si>
  <si>
    <t>Odchwaszczanie, odnawianie pasów przeciwpożarowych</t>
  </si>
  <si>
    <t>909</t>
  </si>
  <si>
    <t>GOPP RH8</t>
  </si>
  <si>
    <t>915</t>
  </si>
  <si>
    <t>GOPP MH8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</si>
  <si>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</si>
  <si>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</si>
  <si>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</si>
  <si>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</si>
  <si>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</si>
  <si>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</si>
  <si>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</si>
  <si>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</si>
  <si>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</si>
  <si>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</si>
  <si>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</si>
  <si>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</si>
  <si>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</si>
  <si>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</si>
  <si>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Cięcia zupełne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</si>
  <si>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</si>
  <si>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</si>
  <si>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</si>
  <si>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</si>
  <si>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</si>
  <si>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</si>
  <si>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</si>
  <si>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</si>
  <si>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</si>
  <si>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</si>
  <si>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</si>
  <si>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</si>
  <si>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</si>
  <si>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</si>
  <si>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</si>
  <si>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</si>
  <si>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</si>
  <si>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 Leśnictwa Borek, Nakło i Wieszki w roku 2026''  składamy niniejszym ofertę: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</si>
</sst>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49"/>
  <sheetViews>
    <sheetView tabSelected="1" workbookViewId="0">
      <selection activeCell="R16" sqref="R1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11" t="s">
        <v>187</v>
      </c>
      <c r="K2" s="11"/>
      <c r="L2" s="11"/>
      <c r="M2" s="11"/>
      <c r="N2" s="11"/>
      <c r="O2" s="11"/>
      <c r="P2" s="11"/>
    </row>
    <row r="3" spans="2:16" s="1" customFormat="1" ht="28.7" customHeight="1" x14ac:dyDescent="0.2">
      <c r="B3" s="39"/>
      <c r="C3" s="39"/>
      <c r="D3" s="39"/>
      <c r="E3" s="39"/>
    </row>
    <row r="4" spans="2:16" s="1" customFormat="1" ht="2.65" customHeight="1" x14ac:dyDescent="0.2">
      <c r="B4" s="13"/>
      <c r="C4" s="13"/>
      <c r="D4" s="13"/>
      <c r="E4" s="13"/>
    </row>
    <row r="5" spans="2:16" s="1" customFormat="1" ht="28.7" customHeight="1" x14ac:dyDescent="0.2">
      <c r="B5" s="40"/>
      <c r="C5" s="40"/>
      <c r="D5" s="40"/>
      <c r="E5" s="40"/>
    </row>
    <row r="6" spans="2:16" s="1" customFormat="1" ht="2.65" customHeight="1" x14ac:dyDescent="0.2">
      <c r="B6" s="13"/>
      <c r="C6" s="13"/>
      <c r="D6" s="13"/>
      <c r="E6" s="13"/>
    </row>
    <row r="7" spans="2:16" s="1" customFormat="1" ht="28.7" customHeight="1" x14ac:dyDescent="0.2">
      <c r="B7" s="40"/>
      <c r="C7" s="40"/>
      <c r="D7" s="40"/>
      <c r="E7" s="40"/>
    </row>
    <row r="8" spans="2:16" s="1" customFormat="1" ht="5.25" customHeight="1" x14ac:dyDescent="0.2">
      <c r="B8" s="13"/>
      <c r="C8" s="13"/>
      <c r="D8" s="13"/>
      <c r="E8" s="13"/>
    </row>
    <row r="9" spans="2:16" s="1" customFormat="1" ht="4.3499999999999996" customHeight="1" x14ac:dyDescent="0.2"/>
    <row r="10" spans="2:16" s="1" customFormat="1" ht="6.95" customHeight="1" x14ac:dyDescent="0.2">
      <c r="B10" s="25" t="s">
        <v>188</v>
      </c>
      <c r="C10" s="25"/>
      <c r="D10" s="25"/>
      <c r="E10" s="25"/>
    </row>
    <row r="11" spans="2:16" s="1" customFormat="1" ht="12.2" customHeight="1" x14ac:dyDescent="0.2">
      <c r="B11" s="25"/>
      <c r="C11" s="25"/>
      <c r="D11" s="25"/>
      <c r="E11" s="25"/>
      <c r="G11" s="41"/>
      <c r="H11" s="19" t="s">
        <v>189</v>
      </c>
      <c r="I11" s="19"/>
      <c r="J11" s="19"/>
      <c r="K11" s="19"/>
      <c r="L11" s="19"/>
      <c r="M11" s="19"/>
      <c r="N11" s="19"/>
      <c r="O11" s="19"/>
    </row>
    <row r="12" spans="2:16" s="1" customFormat="1" ht="7.9" customHeight="1" x14ac:dyDescent="0.2">
      <c r="H12" s="19"/>
      <c r="I12" s="19"/>
      <c r="J12" s="19"/>
      <c r="K12" s="19"/>
      <c r="L12" s="19"/>
      <c r="M12" s="19"/>
      <c r="N12" s="19"/>
      <c r="O12" s="19"/>
    </row>
    <row r="13" spans="2:16" s="1" customFormat="1" ht="20.25" customHeight="1" x14ac:dyDescent="0.2"/>
    <row r="14" spans="2:16" s="1" customFormat="1" ht="24" customHeight="1" x14ac:dyDescent="0.2">
      <c r="F14" s="18" t="s">
        <v>190</v>
      </c>
      <c r="G14" s="18"/>
      <c r="H14" s="18"/>
      <c r="I14" s="18"/>
    </row>
    <row r="15" spans="2:16" s="1" customFormat="1" ht="43.15" customHeight="1" x14ac:dyDescent="0.2"/>
    <row r="16" spans="2:16" s="1" customFormat="1" ht="20.85" customHeight="1" x14ac:dyDescent="0.2">
      <c r="C16" s="14" t="s">
        <v>191</v>
      </c>
      <c r="D16" s="14"/>
      <c r="E16" s="14"/>
    </row>
    <row r="17" spans="2:13" s="1" customFormat="1" ht="2.65" customHeight="1" x14ac:dyDescent="0.2"/>
    <row r="18" spans="2:13" s="1" customFormat="1" ht="20.85" customHeight="1" x14ac:dyDescent="0.2">
      <c r="C18" s="14" t="s">
        <v>192</v>
      </c>
      <c r="D18" s="14"/>
      <c r="E18" s="14"/>
    </row>
    <row r="19" spans="2:13" s="1" customFormat="1" ht="2.65" customHeight="1" x14ac:dyDescent="0.2"/>
    <row r="20" spans="2:13" s="1" customFormat="1" ht="20.85" customHeight="1" x14ac:dyDescent="0.2">
      <c r="C20" s="14" t="s">
        <v>193</v>
      </c>
      <c r="D20" s="14"/>
      <c r="E20" s="14"/>
    </row>
    <row r="21" spans="2:13" s="1" customFormat="1" ht="2.65" customHeight="1" x14ac:dyDescent="0.2"/>
    <row r="22" spans="2:13" s="1" customFormat="1" ht="20.85" customHeight="1" x14ac:dyDescent="0.2">
      <c r="C22" s="14" t="s">
        <v>194</v>
      </c>
      <c r="D22" s="14"/>
      <c r="E22" s="14"/>
    </row>
    <row r="23" spans="2:13" s="1" customFormat="1" ht="34.700000000000003" customHeight="1" x14ac:dyDescent="0.2"/>
    <row r="24" spans="2:13" s="1" customFormat="1" ht="50.1" customHeight="1" x14ac:dyDescent="0.2">
      <c r="B24" s="22" t="s">
        <v>213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2:13" s="1" customFormat="1" ht="2.65" customHeight="1" x14ac:dyDescent="0.2"/>
    <row r="26" spans="2:13" s="1" customFormat="1" ht="50.1" customHeight="1" x14ac:dyDescent="0.2">
      <c r="B26" s="36" t="str">
        <f xml:space="preserve"> "1.  Za wykonanie przedmiotu zamówienia w tym Pakiecie oferujemy następujące wynagrodzenie brutto: " &amp; TEXT(F111,"#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195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1027</v>
      </c>
      <c r="H32" s="29">
        <v>0</v>
      </c>
      <c r="I32" s="27">
        <f>ROUND(G32* H32,2)</f>
        <v>0</v>
      </c>
      <c r="J32" s="5">
        <v>8</v>
      </c>
      <c r="K32" s="27">
        <f>ROUND(I32* J32/100,2)</f>
        <v>0</v>
      </c>
      <c r="L32" s="28">
        <f>ROUND(I32+ K32,2)</f>
        <v>0</v>
      </c>
      <c r="M32" s="10"/>
    </row>
    <row r="33" spans="2:13" s="1" customFormat="1" ht="3.2" customHeight="1" x14ac:dyDescent="0.2"/>
    <row r="34" spans="2:13" s="1" customFormat="1" ht="18.2" customHeight="1" x14ac:dyDescent="0.2">
      <c r="B34" s="14" t="s">
        <v>196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2142</v>
      </c>
      <c r="H37" s="29">
        <v>0</v>
      </c>
      <c r="I37" s="27">
        <f>ROUND(G37* H37,2)</f>
        <v>0</v>
      </c>
      <c r="J37" s="5">
        <v>8</v>
      </c>
      <c r="K37" s="27">
        <f>ROUND(I37* J37/100,2)</f>
        <v>0</v>
      </c>
      <c r="L37" s="28">
        <f>ROUND(I37+ K37,2)</f>
        <v>0</v>
      </c>
      <c r="M37" s="10"/>
    </row>
    <row r="38" spans="2:13" s="1" customFormat="1" ht="3.2" customHeight="1" x14ac:dyDescent="0.2"/>
    <row r="39" spans="2:13" s="1" customFormat="1" ht="18.2" customHeight="1" x14ac:dyDescent="0.2">
      <c r="B39" s="14" t="s">
        <v>197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2" t="s">
        <v>10</v>
      </c>
      <c r="M41" s="12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2010</v>
      </c>
      <c r="H42" s="29">
        <v>0</v>
      </c>
      <c r="I42" s="27">
        <f>ROUND(G42* H42,2)</f>
        <v>0</v>
      </c>
      <c r="J42" s="5">
        <v>8</v>
      </c>
      <c r="K42" s="27">
        <f>ROUND(I42* J42/100,2)</f>
        <v>0</v>
      </c>
      <c r="L42" s="28">
        <f>ROUND(I42+ K42,2)</f>
        <v>0</v>
      </c>
      <c r="M42" s="10"/>
    </row>
    <row r="43" spans="2:13" s="1" customFormat="1" ht="3.2" customHeight="1" x14ac:dyDescent="0.2"/>
    <row r="44" spans="2:13" s="1" customFormat="1" ht="18.2" customHeight="1" x14ac:dyDescent="0.2">
      <c r="B44" s="14" t="s">
        <v>198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2" t="s">
        <v>10</v>
      </c>
      <c r="M46" s="12"/>
    </row>
    <row r="47" spans="2:13" s="1" customFormat="1" ht="19.7" customHeight="1" x14ac:dyDescent="0.2">
      <c r="B47" s="5">
        <v>4</v>
      </c>
      <c r="C47" s="6" t="s">
        <v>15</v>
      </c>
      <c r="D47" s="6" t="s">
        <v>16</v>
      </c>
      <c r="E47" s="7" t="s">
        <v>17</v>
      </c>
      <c r="F47" s="6" t="s">
        <v>14</v>
      </c>
      <c r="G47" s="8">
        <v>32</v>
      </c>
      <c r="H47" s="29">
        <v>0</v>
      </c>
      <c r="I47" s="27">
        <f>ROUND(G47* H47,2)</f>
        <v>0</v>
      </c>
      <c r="J47" s="5">
        <v>8</v>
      </c>
      <c r="K47" s="27">
        <f>ROUND(I47* J47/100,2)</f>
        <v>0</v>
      </c>
      <c r="L47" s="28">
        <f>ROUND(I47+ K47,2)</f>
        <v>0</v>
      </c>
      <c r="M47" s="10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1437</v>
      </c>
      <c r="H48" s="29">
        <v>0</v>
      </c>
      <c r="I48" s="27">
        <f>ROUND(G48* H48,2)</f>
        <v>0</v>
      </c>
      <c r="J48" s="5">
        <v>8</v>
      </c>
      <c r="K48" s="27">
        <f>ROUND(I48* J48/100,2)</f>
        <v>0</v>
      </c>
      <c r="L48" s="28">
        <f>ROUND(I48+ K48,2)</f>
        <v>0</v>
      </c>
      <c r="M48" s="10"/>
    </row>
    <row r="49" spans="2:13" s="1" customFormat="1" ht="3.2" customHeight="1" x14ac:dyDescent="0.2"/>
    <row r="50" spans="2:13" s="1" customFormat="1" ht="18.2" customHeight="1" x14ac:dyDescent="0.2">
      <c r="B50" s="14" t="s">
        <v>199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2:13" s="1" customFormat="1" ht="5.2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2" t="s">
        <v>10</v>
      </c>
      <c r="M52" s="12"/>
    </row>
    <row r="53" spans="2:13" s="1" customFormat="1" ht="19.7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1786</v>
      </c>
      <c r="H53" s="29">
        <v>0</v>
      </c>
      <c r="I53" s="27">
        <f>ROUND(G53* H53,2)</f>
        <v>0</v>
      </c>
      <c r="J53" s="5">
        <v>8</v>
      </c>
      <c r="K53" s="27">
        <f>ROUND(I53* J53/100,2)</f>
        <v>0</v>
      </c>
      <c r="L53" s="28">
        <f>ROUND(I53+ K53,2)</f>
        <v>0</v>
      </c>
      <c r="M53" s="10"/>
    </row>
    <row r="54" spans="2:13" s="1" customFormat="1" ht="9" customHeight="1" x14ac:dyDescent="0.2"/>
    <row r="55" spans="2:13" s="1" customFormat="1" ht="45.4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12" t="s">
        <v>10</v>
      </c>
      <c r="M55" s="12"/>
    </row>
    <row r="56" spans="2:13" s="1" customFormat="1" ht="69.400000000000006" customHeight="1" x14ac:dyDescent="0.2">
      <c r="B56" s="5">
        <v>7</v>
      </c>
      <c r="C56" s="6" t="s">
        <v>18</v>
      </c>
      <c r="D56" s="6" t="s">
        <v>19</v>
      </c>
      <c r="E56" s="9" t="s">
        <v>20</v>
      </c>
      <c r="F56" s="6" t="s">
        <v>21</v>
      </c>
      <c r="G56" s="8">
        <v>2.61</v>
      </c>
      <c r="H56" s="29">
        <v>0</v>
      </c>
      <c r="I56" s="27">
        <f>ROUND(G56* H56,2)</f>
        <v>0</v>
      </c>
      <c r="J56" s="5">
        <v>8</v>
      </c>
      <c r="K56" s="27">
        <f>ROUND(I56* J56/100,2)</f>
        <v>0</v>
      </c>
      <c r="L56" s="28">
        <f>ROUND(I56+ K56,2)</f>
        <v>0</v>
      </c>
      <c r="M56" s="10"/>
    </row>
    <row r="57" spans="2:13" s="1" customFormat="1" ht="28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128.56</v>
      </c>
      <c r="H57" s="29">
        <v>0</v>
      </c>
      <c r="I57" s="27">
        <f>ROUND(G57* H57,2)</f>
        <v>0</v>
      </c>
      <c r="J57" s="5">
        <v>8</v>
      </c>
      <c r="K57" s="27">
        <f>ROUND(I57* J57/100,2)</f>
        <v>0</v>
      </c>
      <c r="L57" s="28">
        <f>ROUND(I57+ K57,2)</f>
        <v>0</v>
      </c>
      <c r="M57" s="10"/>
    </row>
    <row r="58" spans="2:13" s="1" customFormat="1" ht="19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21</v>
      </c>
      <c r="G58" s="8">
        <v>13.82</v>
      </c>
      <c r="H58" s="29">
        <v>0</v>
      </c>
      <c r="I58" s="27">
        <f>ROUND(G58* H58,2)</f>
        <v>0</v>
      </c>
      <c r="J58" s="5">
        <v>8</v>
      </c>
      <c r="K58" s="27">
        <f>ROUND(I58* J58/100,2)</f>
        <v>0</v>
      </c>
      <c r="L58" s="28">
        <f>ROUND(I58+ K58,2)</f>
        <v>0</v>
      </c>
      <c r="M58" s="10"/>
    </row>
    <row r="59" spans="2:13" s="1" customFormat="1" ht="38.85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21</v>
      </c>
      <c r="G59" s="8">
        <v>2.33</v>
      </c>
      <c r="H59" s="29">
        <v>0</v>
      </c>
      <c r="I59" s="27">
        <f>ROUND(G59* H59,2)</f>
        <v>0</v>
      </c>
      <c r="J59" s="5">
        <v>8</v>
      </c>
      <c r="K59" s="27">
        <f>ROUND(I59* J59/100,2)</f>
        <v>0</v>
      </c>
      <c r="L59" s="28">
        <f>ROUND(I59+ K59,2)</f>
        <v>0</v>
      </c>
      <c r="M59" s="10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21</v>
      </c>
      <c r="G60" s="8">
        <v>0.62</v>
      </c>
      <c r="H60" s="29">
        <v>0</v>
      </c>
      <c r="I60" s="27">
        <f>ROUND(G60* H60,2)</f>
        <v>0</v>
      </c>
      <c r="J60" s="5">
        <v>8</v>
      </c>
      <c r="K60" s="27">
        <f>ROUND(I60* J60/100,2)</f>
        <v>0</v>
      </c>
      <c r="L60" s="28">
        <f>ROUND(I60+ K60,2)</f>
        <v>0</v>
      </c>
      <c r="M60" s="10"/>
    </row>
    <row r="61" spans="2:13" s="1" customFormat="1" ht="19.7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21</v>
      </c>
      <c r="G61" s="8">
        <v>25.65</v>
      </c>
      <c r="H61" s="29">
        <v>0</v>
      </c>
      <c r="I61" s="27">
        <f>ROUND(G61* H61,2)</f>
        <v>0</v>
      </c>
      <c r="J61" s="5">
        <v>8</v>
      </c>
      <c r="K61" s="27">
        <f>ROUND(I61* J61/100,2)</f>
        <v>0</v>
      </c>
      <c r="L61" s="28">
        <f>ROUND(I61+ K61,2)</f>
        <v>0</v>
      </c>
      <c r="M61" s="10"/>
    </row>
    <row r="62" spans="2:13" s="1" customFormat="1" ht="19.7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41</v>
      </c>
      <c r="G62" s="8">
        <v>15.22</v>
      </c>
      <c r="H62" s="29">
        <v>0</v>
      </c>
      <c r="I62" s="27">
        <f>ROUND(G62* H62,2)</f>
        <v>0</v>
      </c>
      <c r="J62" s="5">
        <v>8</v>
      </c>
      <c r="K62" s="27">
        <f>ROUND(I62* J62/100,2)</f>
        <v>0</v>
      </c>
      <c r="L62" s="28">
        <f>ROUND(I62+ K62,2)</f>
        <v>0</v>
      </c>
      <c r="M62" s="10"/>
    </row>
    <row r="63" spans="2:13" s="1" customFormat="1" ht="19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45</v>
      </c>
      <c r="G63" s="8">
        <v>18.5</v>
      </c>
      <c r="H63" s="29">
        <v>0</v>
      </c>
      <c r="I63" s="27">
        <f>ROUND(G63* H63,2)</f>
        <v>0</v>
      </c>
      <c r="J63" s="5">
        <v>8</v>
      </c>
      <c r="K63" s="27">
        <f>ROUND(I63* J63/100,2)</f>
        <v>0</v>
      </c>
      <c r="L63" s="28">
        <f>ROUND(I63+ K63,2)</f>
        <v>0</v>
      </c>
      <c r="M63" s="10"/>
    </row>
    <row r="64" spans="2:13" s="1" customFormat="1" ht="19.7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45</v>
      </c>
      <c r="G64" s="8">
        <v>3.78</v>
      </c>
      <c r="H64" s="29">
        <v>0</v>
      </c>
      <c r="I64" s="27">
        <f>ROUND(G64* H64,2)</f>
        <v>0</v>
      </c>
      <c r="J64" s="5">
        <v>8</v>
      </c>
      <c r="K64" s="27">
        <f>ROUND(I64* J64/100,2)</f>
        <v>0</v>
      </c>
      <c r="L64" s="28">
        <f>ROUND(I64+ K64,2)</f>
        <v>0</v>
      </c>
      <c r="M64" s="10"/>
    </row>
    <row r="65" spans="2:13" s="1" customFormat="1" ht="19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41</v>
      </c>
      <c r="G65" s="8">
        <v>9.4</v>
      </c>
      <c r="H65" s="29">
        <v>0</v>
      </c>
      <c r="I65" s="27">
        <f>ROUND(G65* H65,2)</f>
        <v>0</v>
      </c>
      <c r="J65" s="5">
        <v>8</v>
      </c>
      <c r="K65" s="27">
        <f>ROUND(I65* J65/100,2)</f>
        <v>0</v>
      </c>
      <c r="L65" s="28">
        <f>ROUND(I65+ K65,2)</f>
        <v>0</v>
      </c>
      <c r="M65" s="10"/>
    </row>
    <row r="66" spans="2:13" s="1" customFormat="1" ht="19.7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45</v>
      </c>
      <c r="G66" s="8">
        <v>9.6999999999999993</v>
      </c>
      <c r="H66" s="29">
        <v>0</v>
      </c>
      <c r="I66" s="27">
        <f>ROUND(G66* H66,2)</f>
        <v>0</v>
      </c>
      <c r="J66" s="5">
        <v>8</v>
      </c>
      <c r="K66" s="27">
        <f>ROUND(I66* J66/100,2)</f>
        <v>0</v>
      </c>
      <c r="L66" s="28">
        <f>ROUND(I66+ K66,2)</f>
        <v>0</v>
      </c>
      <c r="M66" s="10"/>
    </row>
    <row r="67" spans="2:13" s="1" customFormat="1" ht="28.7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41</v>
      </c>
      <c r="G67" s="8">
        <v>13.18</v>
      </c>
      <c r="H67" s="29">
        <v>0</v>
      </c>
      <c r="I67" s="27">
        <f>ROUND(G67* H67,2)</f>
        <v>0</v>
      </c>
      <c r="J67" s="5">
        <v>8</v>
      </c>
      <c r="K67" s="27">
        <f>ROUND(I67* J67/100,2)</f>
        <v>0</v>
      </c>
      <c r="L67" s="28">
        <f>ROUND(I67+ K67,2)</f>
        <v>0</v>
      </c>
      <c r="M67" s="10"/>
    </row>
    <row r="68" spans="2:13" s="1" customFormat="1" ht="19.7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41</v>
      </c>
      <c r="G68" s="8">
        <v>11.2</v>
      </c>
      <c r="H68" s="29">
        <v>0</v>
      </c>
      <c r="I68" s="27">
        <f>ROUND(G68* H68,2)</f>
        <v>0</v>
      </c>
      <c r="J68" s="5">
        <v>8</v>
      </c>
      <c r="K68" s="27">
        <f>ROUND(I68* J68/100,2)</f>
        <v>0</v>
      </c>
      <c r="L68" s="28">
        <f>ROUND(I68+ K68,2)</f>
        <v>0</v>
      </c>
      <c r="M68" s="10"/>
    </row>
    <row r="69" spans="2:13" s="1" customFormat="1" ht="19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41</v>
      </c>
      <c r="G69" s="8">
        <v>33.26</v>
      </c>
      <c r="H69" s="29">
        <v>0</v>
      </c>
      <c r="I69" s="27">
        <f>ROUND(G69* H69,2)</f>
        <v>0</v>
      </c>
      <c r="J69" s="5">
        <v>8</v>
      </c>
      <c r="K69" s="27">
        <f>ROUND(I69* J69/100,2)</f>
        <v>0</v>
      </c>
      <c r="L69" s="28">
        <f>ROUND(I69+ K69,2)</f>
        <v>0</v>
      </c>
      <c r="M69" s="10"/>
    </row>
    <row r="70" spans="2:13" s="1" customFormat="1" ht="28.7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41</v>
      </c>
      <c r="G70" s="8">
        <v>29.29</v>
      </c>
      <c r="H70" s="29">
        <v>0</v>
      </c>
      <c r="I70" s="27">
        <f>ROUND(G70* H70,2)</f>
        <v>0</v>
      </c>
      <c r="J70" s="5">
        <v>8</v>
      </c>
      <c r="K70" s="27">
        <f>ROUND(I70* J70/100,2)</f>
        <v>0</v>
      </c>
      <c r="L70" s="28">
        <f>ROUND(I70+ K70,2)</f>
        <v>0</v>
      </c>
      <c r="M70" s="10"/>
    </row>
    <row r="71" spans="2:13" s="1" customFormat="1" ht="28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41</v>
      </c>
      <c r="G71" s="8">
        <v>18.829999999999998</v>
      </c>
      <c r="H71" s="29">
        <v>0</v>
      </c>
      <c r="I71" s="27">
        <f>ROUND(G71* H71,2)</f>
        <v>0</v>
      </c>
      <c r="J71" s="5">
        <v>8</v>
      </c>
      <c r="K71" s="27">
        <f>ROUND(I71* J71/100,2)</f>
        <v>0</v>
      </c>
      <c r="L71" s="28">
        <f>ROUND(I71+ K71,2)</f>
        <v>0</v>
      </c>
      <c r="M71" s="10"/>
    </row>
    <row r="72" spans="2:13" s="1" customFormat="1" ht="19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45</v>
      </c>
      <c r="G72" s="8">
        <v>0.32</v>
      </c>
      <c r="H72" s="29">
        <v>0</v>
      </c>
      <c r="I72" s="27">
        <f>ROUND(G72* H72,2)</f>
        <v>0</v>
      </c>
      <c r="J72" s="5">
        <v>8</v>
      </c>
      <c r="K72" s="27">
        <f>ROUND(I72* J72/100,2)</f>
        <v>0</v>
      </c>
      <c r="L72" s="28">
        <f>ROUND(I72+ K72,2)</f>
        <v>0</v>
      </c>
      <c r="M72" s="10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45</v>
      </c>
      <c r="G73" s="8">
        <v>40.369999999999997</v>
      </c>
      <c r="H73" s="29">
        <v>0</v>
      </c>
      <c r="I73" s="27">
        <f>ROUND(G73* H73,2)</f>
        <v>0</v>
      </c>
      <c r="J73" s="5">
        <v>8</v>
      </c>
      <c r="K73" s="27">
        <f>ROUND(I73* J73/100,2)</f>
        <v>0</v>
      </c>
      <c r="L73" s="28">
        <f>ROUND(I73+ K73,2)</f>
        <v>0</v>
      </c>
      <c r="M73" s="10"/>
    </row>
    <row r="74" spans="2:13" s="1" customFormat="1" ht="28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45</v>
      </c>
      <c r="G74" s="8">
        <v>37.4</v>
      </c>
      <c r="H74" s="29">
        <v>0</v>
      </c>
      <c r="I74" s="27">
        <f>ROUND(G74* H74,2)</f>
        <v>0</v>
      </c>
      <c r="J74" s="5">
        <v>8</v>
      </c>
      <c r="K74" s="27">
        <f>ROUND(I74* J74/100,2)</f>
        <v>0</v>
      </c>
      <c r="L74" s="28">
        <f>ROUND(I74+ K74,2)</f>
        <v>0</v>
      </c>
      <c r="M74" s="10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45</v>
      </c>
      <c r="G75" s="8">
        <v>78.09</v>
      </c>
      <c r="H75" s="29">
        <v>0</v>
      </c>
      <c r="I75" s="27">
        <f>ROUND(G75* H75,2)</f>
        <v>0</v>
      </c>
      <c r="J75" s="5">
        <v>8</v>
      </c>
      <c r="K75" s="27">
        <f>ROUND(I75* J75/100,2)</f>
        <v>0</v>
      </c>
      <c r="L75" s="28">
        <f>ROUND(I75+ K75,2)</f>
        <v>0</v>
      </c>
      <c r="M75" s="10"/>
    </row>
    <row r="76" spans="2:13" s="1" customFormat="1" ht="28.7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21</v>
      </c>
      <c r="G76" s="8">
        <v>36.049999999999997</v>
      </c>
      <c r="H76" s="29">
        <v>0</v>
      </c>
      <c r="I76" s="27">
        <f>ROUND(G76* H76,2)</f>
        <v>0</v>
      </c>
      <c r="J76" s="5">
        <v>8</v>
      </c>
      <c r="K76" s="27">
        <f>ROUND(I76* J76/100,2)</f>
        <v>0</v>
      </c>
      <c r="L76" s="28">
        <f>ROUND(I76+ K76,2)</f>
        <v>0</v>
      </c>
      <c r="M76" s="10"/>
    </row>
    <row r="77" spans="2:13" s="1" customFormat="1" ht="28.7" customHeight="1" x14ac:dyDescent="0.2">
      <c r="B77" s="5">
        <v>28</v>
      </c>
      <c r="C77" s="6" t="s">
        <v>85</v>
      </c>
      <c r="D77" s="6" t="s">
        <v>86</v>
      </c>
      <c r="E77" s="7" t="s">
        <v>87</v>
      </c>
      <c r="F77" s="6" t="s">
        <v>21</v>
      </c>
      <c r="G77" s="8">
        <v>182</v>
      </c>
      <c r="H77" s="29">
        <v>0</v>
      </c>
      <c r="I77" s="27">
        <f>ROUND(G77* H77,2)</f>
        <v>0</v>
      </c>
      <c r="J77" s="5">
        <v>8</v>
      </c>
      <c r="K77" s="27">
        <f>ROUND(I77* J77/100,2)</f>
        <v>0</v>
      </c>
      <c r="L77" s="28">
        <f>ROUND(I77+ K77,2)</f>
        <v>0</v>
      </c>
      <c r="M77" s="10"/>
    </row>
    <row r="78" spans="2:13" s="1" customFormat="1" ht="28.7" customHeight="1" x14ac:dyDescent="0.2">
      <c r="B78" s="5">
        <v>29</v>
      </c>
      <c r="C78" s="6" t="s">
        <v>88</v>
      </c>
      <c r="D78" s="6" t="s">
        <v>89</v>
      </c>
      <c r="E78" s="7" t="s">
        <v>90</v>
      </c>
      <c r="F78" s="6" t="s">
        <v>21</v>
      </c>
      <c r="G78" s="8">
        <v>19</v>
      </c>
      <c r="H78" s="29">
        <v>0</v>
      </c>
      <c r="I78" s="27">
        <f>ROUND(G78* H78,2)</f>
        <v>0</v>
      </c>
      <c r="J78" s="5">
        <v>8</v>
      </c>
      <c r="K78" s="27">
        <f>ROUND(I78* J78/100,2)</f>
        <v>0</v>
      </c>
      <c r="L78" s="28">
        <f>ROUND(I78+ K78,2)</f>
        <v>0</v>
      </c>
      <c r="M78" s="10"/>
    </row>
    <row r="79" spans="2:13" s="1" customFormat="1" ht="19.7" customHeight="1" x14ac:dyDescent="0.2">
      <c r="B79" s="5">
        <v>30</v>
      </c>
      <c r="C79" s="6" t="s">
        <v>91</v>
      </c>
      <c r="D79" s="6" t="s">
        <v>92</v>
      </c>
      <c r="E79" s="7" t="s">
        <v>93</v>
      </c>
      <c r="F79" s="6" t="s">
        <v>21</v>
      </c>
      <c r="G79" s="8">
        <v>1.27</v>
      </c>
      <c r="H79" s="29">
        <v>0</v>
      </c>
      <c r="I79" s="27">
        <f>ROUND(G79* H79,2)</f>
        <v>0</v>
      </c>
      <c r="J79" s="5">
        <v>8</v>
      </c>
      <c r="K79" s="27">
        <f>ROUND(I79* J79/100,2)</f>
        <v>0</v>
      </c>
      <c r="L79" s="28">
        <f>ROUND(I79+ K79,2)</f>
        <v>0</v>
      </c>
      <c r="M79" s="10"/>
    </row>
    <row r="80" spans="2:13" s="1" customFormat="1" ht="19.7" customHeight="1" x14ac:dyDescent="0.2">
      <c r="B80" s="5">
        <v>31</v>
      </c>
      <c r="C80" s="6" t="s">
        <v>94</v>
      </c>
      <c r="D80" s="6" t="s">
        <v>95</v>
      </c>
      <c r="E80" s="7" t="s">
        <v>96</v>
      </c>
      <c r="F80" s="6" t="s">
        <v>21</v>
      </c>
      <c r="G80" s="8">
        <v>206.75</v>
      </c>
      <c r="H80" s="29">
        <v>0</v>
      </c>
      <c r="I80" s="27">
        <f>ROUND(G80* H80,2)</f>
        <v>0</v>
      </c>
      <c r="J80" s="5">
        <v>8</v>
      </c>
      <c r="K80" s="27">
        <f>ROUND(I80* J80/100,2)</f>
        <v>0</v>
      </c>
      <c r="L80" s="28">
        <f>ROUND(I80+ K80,2)</f>
        <v>0</v>
      </c>
      <c r="M80" s="10"/>
    </row>
    <row r="81" spans="2:13" s="1" customFormat="1" ht="19.7" customHeight="1" x14ac:dyDescent="0.2">
      <c r="B81" s="5">
        <v>32</v>
      </c>
      <c r="C81" s="6" t="s">
        <v>97</v>
      </c>
      <c r="D81" s="6" t="s">
        <v>98</v>
      </c>
      <c r="E81" s="7" t="s">
        <v>99</v>
      </c>
      <c r="F81" s="6" t="s">
        <v>45</v>
      </c>
      <c r="G81" s="8">
        <v>5.85</v>
      </c>
      <c r="H81" s="29">
        <v>0</v>
      </c>
      <c r="I81" s="27">
        <f>ROUND(G81* H81,2)</f>
        <v>0</v>
      </c>
      <c r="J81" s="5">
        <v>8</v>
      </c>
      <c r="K81" s="27">
        <f>ROUND(I81* J81/100,2)</f>
        <v>0</v>
      </c>
      <c r="L81" s="28">
        <f>ROUND(I81+ K81,2)</f>
        <v>0</v>
      </c>
      <c r="M81" s="10"/>
    </row>
    <row r="82" spans="2:13" s="1" customFormat="1" ht="19.7" customHeight="1" x14ac:dyDescent="0.2">
      <c r="B82" s="5">
        <v>33</v>
      </c>
      <c r="C82" s="6" t="s">
        <v>100</v>
      </c>
      <c r="D82" s="6" t="s">
        <v>101</v>
      </c>
      <c r="E82" s="7" t="s">
        <v>102</v>
      </c>
      <c r="F82" s="6" t="s">
        <v>21</v>
      </c>
      <c r="G82" s="8">
        <v>32.67</v>
      </c>
      <c r="H82" s="29">
        <v>0</v>
      </c>
      <c r="I82" s="27">
        <f>ROUND(G82* H82,2)</f>
        <v>0</v>
      </c>
      <c r="J82" s="5">
        <v>8</v>
      </c>
      <c r="K82" s="27">
        <f>ROUND(I82* J82/100,2)</f>
        <v>0</v>
      </c>
      <c r="L82" s="28">
        <f>ROUND(I82+ K82,2)</f>
        <v>0</v>
      </c>
      <c r="M82" s="10"/>
    </row>
    <row r="83" spans="2:13" s="1" customFormat="1" ht="28.7" customHeight="1" x14ac:dyDescent="0.2">
      <c r="B83" s="5">
        <v>34</v>
      </c>
      <c r="C83" s="6" t="s">
        <v>103</v>
      </c>
      <c r="D83" s="6" t="s">
        <v>104</v>
      </c>
      <c r="E83" s="7" t="s">
        <v>105</v>
      </c>
      <c r="F83" s="6" t="s">
        <v>45</v>
      </c>
      <c r="G83" s="8">
        <v>2.8</v>
      </c>
      <c r="H83" s="29">
        <v>0</v>
      </c>
      <c r="I83" s="27">
        <f>ROUND(G83* H83,2)</f>
        <v>0</v>
      </c>
      <c r="J83" s="5">
        <v>8</v>
      </c>
      <c r="K83" s="27">
        <f>ROUND(I83* J83/100,2)</f>
        <v>0</v>
      </c>
      <c r="L83" s="28">
        <f>ROUND(I83+ K83,2)</f>
        <v>0</v>
      </c>
      <c r="M83" s="10"/>
    </row>
    <row r="84" spans="2:13" s="1" customFormat="1" ht="19.7" customHeight="1" x14ac:dyDescent="0.2">
      <c r="B84" s="5">
        <v>35</v>
      </c>
      <c r="C84" s="6" t="s">
        <v>106</v>
      </c>
      <c r="D84" s="6" t="s">
        <v>107</v>
      </c>
      <c r="E84" s="7" t="s">
        <v>108</v>
      </c>
      <c r="F84" s="6" t="s">
        <v>45</v>
      </c>
      <c r="G84" s="8">
        <v>0.5</v>
      </c>
      <c r="H84" s="29">
        <v>0</v>
      </c>
      <c r="I84" s="27">
        <f>ROUND(G84* H84,2)</f>
        <v>0</v>
      </c>
      <c r="J84" s="5">
        <v>8</v>
      </c>
      <c r="K84" s="27">
        <f>ROUND(I84* J84/100,2)</f>
        <v>0</v>
      </c>
      <c r="L84" s="28">
        <f>ROUND(I84+ K84,2)</f>
        <v>0</v>
      </c>
      <c r="M84" s="10"/>
    </row>
    <row r="85" spans="2:13" s="1" customFormat="1" ht="19.7" customHeight="1" x14ac:dyDescent="0.2">
      <c r="B85" s="5">
        <v>36</v>
      </c>
      <c r="C85" s="6" t="s">
        <v>109</v>
      </c>
      <c r="D85" s="6" t="s">
        <v>110</v>
      </c>
      <c r="E85" s="7" t="s">
        <v>111</v>
      </c>
      <c r="F85" s="6" t="s">
        <v>112</v>
      </c>
      <c r="G85" s="8">
        <v>1.2</v>
      </c>
      <c r="H85" s="29">
        <v>0</v>
      </c>
      <c r="I85" s="27">
        <f>ROUND(G85* H85,2)</f>
        <v>0</v>
      </c>
      <c r="J85" s="5">
        <v>23</v>
      </c>
      <c r="K85" s="27">
        <f>ROUND(I85* J85/100,2)</f>
        <v>0</v>
      </c>
      <c r="L85" s="28">
        <f>ROUND(I85+ K85,2)</f>
        <v>0</v>
      </c>
      <c r="M85" s="10"/>
    </row>
    <row r="86" spans="2:13" s="1" customFormat="1" ht="19.7" customHeight="1" x14ac:dyDescent="0.2">
      <c r="B86" s="5">
        <v>37</v>
      </c>
      <c r="C86" s="6" t="s">
        <v>113</v>
      </c>
      <c r="D86" s="6" t="s">
        <v>114</v>
      </c>
      <c r="E86" s="7" t="s">
        <v>115</v>
      </c>
      <c r="F86" s="6" t="s">
        <v>112</v>
      </c>
      <c r="G86" s="8">
        <v>52.05</v>
      </c>
      <c r="H86" s="29">
        <v>0</v>
      </c>
      <c r="I86" s="27">
        <f>ROUND(G86* H86,2)</f>
        <v>0</v>
      </c>
      <c r="J86" s="5">
        <v>23</v>
      </c>
      <c r="K86" s="27">
        <f>ROUND(I86* J86/100,2)</f>
        <v>0</v>
      </c>
      <c r="L86" s="28">
        <f>ROUND(I86+ K86,2)</f>
        <v>0</v>
      </c>
      <c r="M86" s="10"/>
    </row>
    <row r="87" spans="2:13" s="1" customFormat="1" ht="19.7" customHeight="1" x14ac:dyDescent="0.2">
      <c r="B87" s="5">
        <v>38</v>
      </c>
      <c r="C87" s="6" t="s">
        <v>116</v>
      </c>
      <c r="D87" s="6" t="s">
        <v>117</v>
      </c>
      <c r="E87" s="7" t="s">
        <v>118</v>
      </c>
      <c r="F87" s="6" t="s">
        <v>112</v>
      </c>
      <c r="G87" s="8">
        <v>72.91</v>
      </c>
      <c r="H87" s="29">
        <v>0</v>
      </c>
      <c r="I87" s="27">
        <f>ROUND(G87* H87,2)</f>
        <v>0</v>
      </c>
      <c r="J87" s="5">
        <v>23</v>
      </c>
      <c r="K87" s="27">
        <f>ROUND(I87* J87/100,2)</f>
        <v>0</v>
      </c>
      <c r="L87" s="28">
        <f>ROUND(I87+ K87,2)</f>
        <v>0</v>
      </c>
      <c r="M87" s="10"/>
    </row>
    <row r="88" spans="2:13" s="1" customFormat="1" ht="19.7" customHeight="1" x14ac:dyDescent="0.2">
      <c r="B88" s="5">
        <v>39</v>
      </c>
      <c r="C88" s="6" t="s">
        <v>119</v>
      </c>
      <c r="D88" s="6" t="s">
        <v>120</v>
      </c>
      <c r="E88" s="7" t="s">
        <v>121</v>
      </c>
      <c r="F88" s="6" t="s">
        <v>122</v>
      </c>
      <c r="G88" s="8">
        <v>618</v>
      </c>
      <c r="H88" s="29">
        <v>0</v>
      </c>
      <c r="I88" s="27">
        <f>ROUND(G88* H88,2)</f>
        <v>0</v>
      </c>
      <c r="J88" s="5">
        <v>23</v>
      </c>
      <c r="K88" s="27">
        <f>ROUND(I88* J88/100,2)</f>
        <v>0</v>
      </c>
      <c r="L88" s="28">
        <f>ROUND(I88+ K88,2)</f>
        <v>0</v>
      </c>
      <c r="M88" s="10"/>
    </row>
    <row r="89" spans="2:13" s="1" customFormat="1" ht="19.7" customHeight="1" x14ac:dyDescent="0.2">
      <c r="B89" s="5">
        <v>40</v>
      </c>
      <c r="C89" s="6" t="s">
        <v>123</v>
      </c>
      <c r="D89" s="6" t="s">
        <v>124</v>
      </c>
      <c r="E89" s="7" t="s">
        <v>125</v>
      </c>
      <c r="F89" s="6" t="s">
        <v>126</v>
      </c>
      <c r="G89" s="8">
        <v>650</v>
      </c>
      <c r="H89" s="29">
        <v>0</v>
      </c>
      <c r="I89" s="27">
        <f>ROUND(G89* H89,2)</f>
        <v>0</v>
      </c>
      <c r="J89" s="5">
        <v>8</v>
      </c>
      <c r="K89" s="27">
        <f>ROUND(I89* J89/100,2)</f>
        <v>0</v>
      </c>
      <c r="L89" s="28">
        <f>ROUND(I89+ K89,2)</f>
        <v>0</v>
      </c>
      <c r="M89" s="10"/>
    </row>
    <row r="90" spans="2:13" s="1" customFormat="1" ht="19.7" customHeight="1" x14ac:dyDescent="0.2">
      <c r="B90" s="5">
        <v>41</v>
      </c>
      <c r="C90" s="6" t="s">
        <v>127</v>
      </c>
      <c r="D90" s="6" t="s">
        <v>128</v>
      </c>
      <c r="E90" s="7" t="s">
        <v>129</v>
      </c>
      <c r="F90" s="6" t="s">
        <v>14</v>
      </c>
      <c r="G90" s="8">
        <v>15</v>
      </c>
      <c r="H90" s="29">
        <v>0</v>
      </c>
      <c r="I90" s="27">
        <f>ROUND(G90* H90,2)</f>
        <v>0</v>
      </c>
      <c r="J90" s="5">
        <v>8</v>
      </c>
      <c r="K90" s="27">
        <f>ROUND(I90* J90/100,2)</f>
        <v>0</v>
      </c>
      <c r="L90" s="28">
        <f>ROUND(I90+ K90,2)</f>
        <v>0</v>
      </c>
      <c r="M90" s="10"/>
    </row>
    <row r="91" spans="2:13" s="1" customFormat="1" ht="19.7" customHeight="1" x14ac:dyDescent="0.2">
      <c r="B91" s="5">
        <v>42</v>
      </c>
      <c r="C91" s="6" t="s">
        <v>130</v>
      </c>
      <c r="D91" s="6" t="s">
        <v>131</v>
      </c>
      <c r="E91" s="7" t="s">
        <v>132</v>
      </c>
      <c r="F91" s="6" t="s">
        <v>126</v>
      </c>
      <c r="G91" s="8">
        <v>32</v>
      </c>
      <c r="H91" s="29">
        <v>0</v>
      </c>
      <c r="I91" s="27">
        <f>ROUND(G91* H91,2)</f>
        <v>0</v>
      </c>
      <c r="J91" s="5">
        <v>8</v>
      </c>
      <c r="K91" s="27">
        <f>ROUND(I91* J91/100,2)</f>
        <v>0</v>
      </c>
      <c r="L91" s="28">
        <f>ROUND(I91+ K91,2)</f>
        <v>0</v>
      </c>
      <c r="M91" s="10"/>
    </row>
    <row r="92" spans="2:13" s="1" customFormat="1" ht="28.7" customHeight="1" x14ac:dyDescent="0.2">
      <c r="B92" s="5">
        <v>43</v>
      </c>
      <c r="C92" s="6" t="s">
        <v>133</v>
      </c>
      <c r="D92" s="6" t="s">
        <v>134</v>
      </c>
      <c r="E92" s="7" t="s">
        <v>135</v>
      </c>
      <c r="F92" s="6" t="s">
        <v>126</v>
      </c>
      <c r="G92" s="8">
        <v>18</v>
      </c>
      <c r="H92" s="29">
        <v>0</v>
      </c>
      <c r="I92" s="27">
        <f>ROUND(G92* H92,2)</f>
        <v>0</v>
      </c>
      <c r="J92" s="5">
        <v>8</v>
      </c>
      <c r="K92" s="27">
        <f>ROUND(I92* J92/100,2)</f>
        <v>0</v>
      </c>
      <c r="L92" s="28">
        <f>ROUND(I92+ K92,2)</f>
        <v>0</v>
      </c>
      <c r="M92" s="10"/>
    </row>
    <row r="93" spans="2:13" s="1" customFormat="1" ht="28.7" customHeight="1" x14ac:dyDescent="0.2">
      <c r="B93" s="5">
        <v>44</v>
      </c>
      <c r="C93" s="6" t="s">
        <v>136</v>
      </c>
      <c r="D93" s="6" t="s">
        <v>137</v>
      </c>
      <c r="E93" s="7" t="s">
        <v>138</v>
      </c>
      <c r="F93" s="6" t="s">
        <v>126</v>
      </c>
      <c r="G93" s="8">
        <v>35</v>
      </c>
      <c r="H93" s="29">
        <v>0</v>
      </c>
      <c r="I93" s="27">
        <f>ROUND(G93* H93,2)</f>
        <v>0</v>
      </c>
      <c r="J93" s="5">
        <v>8</v>
      </c>
      <c r="K93" s="27">
        <f>ROUND(I93* J93/100,2)</f>
        <v>0</v>
      </c>
      <c r="L93" s="28">
        <f>ROUND(I93+ K93,2)</f>
        <v>0</v>
      </c>
      <c r="M93" s="10"/>
    </row>
    <row r="94" spans="2:13" s="1" customFormat="1" ht="19.7" customHeight="1" x14ac:dyDescent="0.2">
      <c r="B94" s="5">
        <v>45</v>
      </c>
      <c r="C94" s="6" t="s">
        <v>139</v>
      </c>
      <c r="D94" s="6" t="s">
        <v>140</v>
      </c>
      <c r="E94" s="7" t="s">
        <v>141</v>
      </c>
      <c r="F94" s="6" t="s">
        <v>126</v>
      </c>
      <c r="G94" s="8">
        <v>90</v>
      </c>
      <c r="H94" s="29">
        <v>0</v>
      </c>
      <c r="I94" s="27">
        <f>ROUND(G94* H94,2)</f>
        <v>0</v>
      </c>
      <c r="J94" s="5">
        <v>8</v>
      </c>
      <c r="K94" s="27">
        <f>ROUND(I94* J94/100,2)</f>
        <v>0</v>
      </c>
      <c r="L94" s="28">
        <f>ROUND(I94+ K94,2)</f>
        <v>0</v>
      </c>
      <c r="M94" s="10"/>
    </row>
    <row r="95" spans="2:13" s="1" customFormat="1" ht="19.7" customHeight="1" x14ac:dyDescent="0.2">
      <c r="B95" s="5">
        <v>46</v>
      </c>
      <c r="C95" s="6" t="s">
        <v>142</v>
      </c>
      <c r="D95" s="6" t="s">
        <v>143</v>
      </c>
      <c r="E95" s="7" t="s">
        <v>144</v>
      </c>
      <c r="F95" s="6" t="s">
        <v>122</v>
      </c>
      <c r="G95" s="8">
        <v>810</v>
      </c>
      <c r="H95" s="29">
        <v>0</v>
      </c>
      <c r="I95" s="27">
        <f>ROUND(G95* H95,2)</f>
        <v>0</v>
      </c>
      <c r="J95" s="5">
        <v>8</v>
      </c>
      <c r="K95" s="27">
        <f>ROUND(I95* J95/100,2)</f>
        <v>0</v>
      </c>
      <c r="L95" s="28">
        <f>ROUND(I95+ K95,2)</f>
        <v>0</v>
      </c>
      <c r="M95" s="10"/>
    </row>
    <row r="96" spans="2:13" s="1" customFormat="1" ht="19.7" customHeight="1" x14ac:dyDescent="0.2">
      <c r="B96" s="5">
        <v>47</v>
      </c>
      <c r="C96" s="6" t="s">
        <v>145</v>
      </c>
      <c r="D96" s="6" t="s">
        <v>146</v>
      </c>
      <c r="E96" s="7" t="s">
        <v>144</v>
      </c>
      <c r="F96" s="6" t="s">
        <v>122</v>
      </c>
      <c r="G96" s="8">
        <v>165</v>
      </c>
      <c r="H96" s="29">
        <v>0</v>
      </c>
      <c r="I96" s="27">
        <f>ROUND(G96* H96,2)</f>
        <v>0</v>
      </c>
      <c r="J96" s="5">
        <v>23</v>
      </c>
      <c r="K96" s="27">
        <f>ROUND(I96* J96/100,2)</f>
        <v>0</v>
      </c>
      <c r="L96" s="28">
        <f>ROUND(I96+ K96,2)</f>
        <v>0</v>
      </c>
      <c r="M96" s="10"/>
    </row>
    <row r="97" spans="2:13" s="1" customFormat="1" ht="19.7" customHeight="1" x14ac:dyDescent="0.2">
      <c r="B97" s="5">
        <v>48</v>
      </c>
      <c r="C97" s="6" t="s">
        <v>147</v>
      </c>
      <c r="D97" s="6" t="s">
        <v>148</v>
      </c>
      <c r="E97" s="7" t="s">
        <v>149</v>
      </c>
      <c r="F97" s="6" t="s">
        <v>122</v>
      </c>
      <c r="G97" s="8">
        <v>432.9</v>
      </c>
      <c r="H97" s="29">
        <v>0</v>
      </c>
      <c r="I97" s="27">
        <f>ROUND(G97* H97,2)</f>
        <v>0</v>
      </c>
      <c r="J97" s="5">
        <v>8</v>
      </c>
      <c r="K97" s="27">
        <f>ROUND(I97* J97/100,2)</f>
        <v>0</v>
      </c>
      <c r="L97" s="28">
        <f>ROUND(I97+ K97,2)</f>
        <v>0</v>
      </c>
      <c r="M97" s="10"/>
    </row>
    <row r="98" spans="2:13" s="1" customFormat="1" ht="19.7" customHeight="1" x14ac:dyDescent="0.2">
      <c r="B98" s="5">
        <v>49</v>
      </c>
      <c r="C98" s="6" t="s">
        <v>150</v>
      </c>
      <c r="D98" s="6" t="s">
        <v>151</v>
      </c>
      <c r="E98" s="7" t="s">
        <v>152</v>
      </c>
      <c r="F98" s="6" t="s">
        <v>122</v>
      </c>
      <c r="G98" s="8">
        <v>6</v>
      </c>
      <c r="H98" s="29">
        <v>0</v>
      </c>
      <c r="I98" s="27">
        <f>ROUND(G98* H98,2)</f>
        <v>0</v>
      </c>
      <c r="J98" s="5">
        <v>8</v>
      </c>
      <c r="K98" s="27">
        <f>ROUND(I98* J98/100,2)</f>
        <v>0</v>
      </c>
      <c r="L98" s="28">
        <f>ROUND(I98+ K98,2)</f>
        <v>0</v>
      </c>
      <c r="M98" s="10"/>
    </row>
    <row r="99" spans="2:13" s="1" customFormat="1" ht="19.7" customHeight="1" x14ac:dyDescent="0.2">
      <c r="B99" s="5">
        <v>50</v>
      </c>
      <c r="C99" s="6" t="s">
        <v>153</v>
      </c>
      <c r="D99" s="6" t="s">
        <v>154</v>
      </c>
      <c r="E99" s="7" t="s">
        <v>155</v>
      </c>
      <c r="F99" s="6" t="s">
        <v>122</v>
      </c>
      <c r="G99" s="8">
        <v>25</v>
      </c>
      <c r="H99" s="29">
        <v>0</v>
      </c>
      <c r="I99" s="27">
        <f>ROUND(G99* H99,2)</f>
        <v>0</v>
      </c>
      <c r="J99" s="5">
        <v>8</v>
      </c>
      <c r="K99" s="27">
        <f>ROUND(I99* J99/100,2)</f>
        <v>0</v>
      </c>
      <c r="L99" s="28">
        <f>ROUND(I99+ K99,2)</f>
        <v>0</v>
      </c>
      <c r="M99" s="10"/>
    </row>
    <row r="100" spans="2:13" s="1" customFormat="1" ht="19.7" customHeight="1" x14ac:dyDescent="0.2">
      <c r="B100" s="5">
        <v>51</v>
      </c>
      <c r="C100" s="6" t="s">
        <v>156</v>
      </c>
      <c r="D100" s="6" t="s">
        <v>157</v>
      </c>
      <c r="E100" s="7" t="s">
        <v>158</v>
      </c>
      <c r="F100" s="6" t="s">
        <v>122</v>
      </c>
      <c r="G100" s="8">
        <v>26</v>
      </c>
      <c r="H100" s="29">
        <v>0</v>
      </c>
      <c r="I100" s="27">
        <f>ROUND(G100* H100,2)</f>
        <v>0</v>
      </c>
      <c r="J100" s="5">
        <v>8</v>
      </c>
      <c r="K100" s="27">
        <f>ROUND(I100* J100/100,2)</f>
        <v>0</v>
      </c>
      <c r="L100" s="28">
        <f>ROUND(I100+ K100,2)</f>
        <v>0</v>
      </c>
      <c r="M100" s="10"/>
    </row>
    <row r="101" spans="2:13" s="1" customFormat="1" ht="19.7" customHeight="1" x14ac:dyDescent="0.2">
      <c r="B101" s="5">
        <v>52</v>
      </c>
      <c r="C101" s="6" t="s">
        <v>159</v>
      </c>
      <c r="D101" s="6" t="s">
        <v>160</v>
      </c>
      <c r="E101" s="7" t="s">
        <v>161</v>
      </c>
      <c r="F101" s="6" t="s">
        <v>122</v>
      </c>
      <c r="G101" s="8">
        <v>164</v>
      </c>
      <c r="H101" s="29">
        <v>0</v>
      </c>
      <c r="I101" s="27">
        <f>ROUND(G101* H101,2)</f>
        <v>0</v>
      </c>
      <c r="J101" s="5">
        <v>8</v>
      </c>
      <c r="K101" s="27">
        <f>ROUND(I101* J101/100,2)</f>
        <v>0</v>
      </c>
      <c r="L101" s="28">
        <f>ROUND(I101+ K101,2)</f>
        <v>0</v>
      </c>
      <c r="M101" s="10"/>
    </row>
    <row r="102" spans="2:13" s="1" customFormat="1" ht="19.7" customHeight="1" x14ac:dyDescent="0.2">
      <c r="B102" s="5">
        <v>53</v>
      </c>
      <c r="C102" s="6" t="s">
        <v>162</v>
      </c>
      <c r="D102" s="6" t="s">
        <v>163</v>
      </c>
      <c r="E102" s="7" t="s">
        <v>161</v>
      </c>
      <c r="F102" s="6" t="s">
        <v>122</v>
      </c>
      <c r="G102" s="8">
        <v>77</v>
      </c>
      <c r="H102" s="29">
        <v>0</v>
      </c>
      <c r="I102" s="27">
        <f>ROUND(G102* H102,2)</f>
        <v>0</v>
      </c>
      <c r="J102" s="5">
        <v>23</v>
      </c>
      <c r="K102" s="27">
        <f>ROUND(I102* J102/100,2)</f>
        <v>0</v>
      </c>
      <c r="L102" s="28">
        <f>ROUND(I102+ K102,2)</f>
        <v>0</v>
      </c>
      <c r="M102" s="10"/>
    </row>
    <row r="103" spans="2:13" s="1" customFormat="1" ht="19.7" customHeight="1" x14ac:dyDescent="0.2">
      <c r="B103" s="5">
        <v>54</v>
      </c>
      <c r="C103" s="6" t="s">
        <v>164</v>
      </c>
      <c r="D103" s="6" t="s">
        <v>165</v>
      </c>
      <c r="E103" s="7" t="s">
        <v>166</v>
      </c>
      <c r="F103" s="6" t="s">
        <v>21</v>
      </c>
      <c r="G103" s="8">
        <v>7.71</v>
      </c>
      <c r="H103" s="29">
        <v>0</v>
      </c>
      <c r="I103" s="27">
        <f>ROUND(G103* H103,2)</f>
        <v>0</v>
      </c>
      <c r="J103" s="5">
        <v>8</v>
      </c>
      <c r="K103" s="27">
        <f>ROUND(I103* J103/100,2)</f>
        <v>0</v>
      </c>
      <c r="L103" s="28">
        <f>ROUND(I103+ K103,2)</f>
        <v>0</v>
      </c>
      <c r="M103" s="10"/>
    </row>
    <row r="104" spans="2:13" s="1" customFormat="1" ht="19.7" customHeight="1" x14ac:dyDescent="0.2">
      <c r="B104" s="5">
        <v>55</v>
      </c>
      <c r="C104" s="6" t="s">
        <v>167</v>
      </c>
      <c r="D104" s="6" t="s">
        <v>168</v>
      </c>
      <c r="E104" s="7" t="s">
        <v>169</v>
      </c>
      <c r="F104" s="6" t="s">
        <v>170</v>
      </c>
      <c r="G104" s="8">
        <v>6</v>
      </c>
      <c r="H104" s="29">
        <v>0</v>
      </c>
      <c r="I104" s="27">
        <f>ROUND(G104* H104,2)</f>
        <v>0</v>
      </c>
      <c r="J104" s="5">
        <v>23</v>
      </c>
      <c r="K104" s="27">
        <f>ROUND(I104* J104/100,2)</f>
        <v>0</v>
      </c>
      <c r="L104" s="28">
        <f>ROUND(I104+ K104,2)</f>
        <v>0</v>
      </c>
      <c r="M104" s="10"/>
    </row>
    <row r="105" spans="2:13" s="1" customFormat="1" ht="19.7" customHeight="1" x14ac:dyDescent="0.2">
      <c r="B105" s="5">
        <v>56</v>
      </c>
      <c r="C105" s="6" t="s">
        <v>171</v>
      </c>
      <c r="D105" s="6" t="s">
        <v>172</v>
      </c>
      <c r="E105" s="7" t="s">
        <v>173</v>
      </c>
      <c r="F105" s="6" t="s">
        <v>170</v>
      </c>
      <c r="G105" s="8">
        <v>6</v>
      </c>
      <c r="H105" s="29">
        <v>0</v>
      </c>
      <c r="I105" s="27">
        <f>ROUND(G105* H105,2)</f>
        <v>0</v>
      </c>
      <c r="J105" s="5">
        <v>23</v>
      </c>
      <c r="K105" s="27">
        <f>ROUND(I105* J105/100,2)</f>
        <v>0</v>
      </c>
      <c r="L105" s="28">
        <f>ROUND(I105+ K105,2)</f>
        <v>0</v>
      </c>
      <c r="M105" s="10"/>
    </row>
    <row r="106" spans="2:13" s="1" customFormat="1" ht="19.7" customHeight="1" x14ac:dyDescent="0.2">
      <c r="B106" s="5">
        <v>57</v>
      </c>
      <c r="C106" s="6" t="s">
        <v>174</v>
      </c>
      <c r="D106" s="6" t="s">
        <v>175</v>
      </c>
      <c r="E106" s="7" t="s">
        <v>176</v>
      </c>
      <c r="F106" s="6" t="s">
        <v>41</v>
      </c>
      <c r="G106" s="8">
        <v>1.02</v>
      </c>
      <c r="H106" s="29">
        <v>0</v>
      </c>
      <c r="I106" s="27">
        <f>ROUND(G106* H106,2)</f>
        <v>0</v>
      </c>
      <c r="J106" s="5">
        <v>8</v>
      </c>
      <c r="K106" s="27">
        <f>ROUND(I106* J106/100,2)</f>
        <v>0</v>
      </c>
      <c r="L106" s="28">
        <f>ROUND(I106+ K106,2)</f>
        <v>0</v>
      </c>
      <c r="M106" s="10"/>
    </row>
    <row r="107" spans="2:13" s="1" customFormat="1" ht="19.7" customHeight="1" x14ac:dyDescent="0.2">
      <c r="B107" s="5">
        <v>58</v>
      </c>
      <c r="C107" s="6" t="s">
        <v>177</v>
      </c>
      <c r="D107" s="6" t="s">
        <v>178</v>
      </c>
      <c r="E107" s="7" t="s">
        <v>144</v>
      </c>
      <c r="F107" s="6" t="s">
        <v>122</v>
      </c>
      <c r="G107" s="8">
        <v>489</v>
      </c>
      <c r="H107" s="29">
        <v>0</v>
      </c>
      <c r="I107" s="27">
        <f>ROUND(G107* H107,2)</f>
        <v>0</v>
      </c>
      <c r="J107" s="5">
        <v>8</v>
      </c>
      <c r="K107" s="27">
        <f>ROUND(I107* J107/100,2)</f>
        <v>0</v>
      </c>
      <c r="L107" s="28">
        <f>ROUND(I107+ K107,2)</f>
        <v>0</v>
      </c>
      <c r="M107" s="10"/>
    </row>
    <row r="108" spans="2:13" s="1" customFormat="1" ht="19.7" customHeight="1" x14ac:dyDescent="0.2">
      <c r="B108" s="5">
        <v>59</v>
      </c>
      <c r="C108" s="6" t="s">
        <v>179</v>
      </c>
      <c r="D108" s="6" t="s">
        <v>180</v>
      </c>
      <c r="E108" s="7" t="s">
        <v>161</v>
      </c>
      <c r="F108" s="6" t="s">
        <v>122</v>
      </c>
      <c r="G108" s="8">
        <v>31</v>
      </c>
      <c r="H108" s="29">
        <v>0</v>
      </c>
      <c r="I108" s="27">
        <f>ROUND(G108* H108,2)</f>
        <v>0</v>
      </c>
      <c r="J108" s="5">
        <v>8</v>
      </c>
      <c r="K108" s="27">
        <f>ROUND(I108* J108/100,2)</f>
        <v>0</v>
      </c>
      <c r="L108" s="28">
        <f>ROUND(I108+ K108,2)</f>
        <v>0</v>
      </c>
      <c r="M108" s="10"/>
    </row>
    <row r="109" spans="2:13" s="1" customFormat="1" ht="55.9" customHeight="1" x14ac:dyDescent="0.2"/>
    <row r="110" spans="2:13" s="1" customFormat="1" ht="21.4" customHeight="1" x14ac:dyDescent="0.2">
      <c r="B110" s="26" t="s">
        <v>181</v>
      </c>
      <c r="C110" s="26"/>
      <c r="D110" s="26"/>
      <c r="E110" s="26"/>
      <c r="F110" s="30">
        <f>ROUND(I32+I37+I42+I47+I48+I53+I56+I57+I58+I59+I60+I61+I62+I63+I64+I65+I66+I67+I68+I69+I70+I71+I72+I73+I74+I75+I76+I77+I78+I79+I80+I81+I82+I83+I84+I85+I86+I87+I88+I89+I90+I91+I92+I93+I94+I95+I96+I97+I98+I99+I100+I101+I102+I103+I104+I105+I106+I107+I108,2)</f>
        <v>0</v>
      </c>
      <c r="G110" s="31"/>
      <c r="H110" s="31"/>
      <c r="I110" s="31"/>
      <c r="J110" s="31"/>
      <c r="K110" s="31"/>
      <c r="L110" s="31"/>
      <c r="M110" s="32"/>
    </row>
    <row r="111" spans="2:13" s="1" customFormat="1" ht="21.4" customHeight="1" x14ac:dyDescent="0.2">
      <c r="B111" s="26" t="s">
        <v>182</v>
      </c>
      <c r="C111" s="26"/>
      <c r="D111" s="26"/>
      <c r="E111" s="26"/>
      <c r="F111" s="33">
        <f>ROUND(L32+L37+L42+L47+L48+L53+L56+L57+L58+L59+L60+L61+L62+L63+L64+L65+L66+L67+L68+L69+L70+L71+L72+L73+L74+L75+L76+L77+L78+L79+L80+L81+L82+L83+L84+L85+L86+L87+L88+L89+L90+L91+L92+L93+L94+L95+L96+L97+L98+L99+L100+L101+L102+L103+L104+L105+L106+L107+L108,2)</f>
        <v>0</v>
      </c>
      <c r="G111" s="34"/>
      <c r="H111" s="34"/>
      <c r="I111" s="34"/>
      <c r="J111" s="34"/>
      <c r="K111" s="34"/>
      <c r="L111" s="34"/>
      <c r="M111" s="35"/>
    </row>
    <row r="112" spans="2:13" s="1" customFormat="1" ht="11.1" customHeight="1" x14ac:dyDescent="0.2"/>
    <row r="113" spans="2:14" s="1" customFormat="1" ht="80.099999999999994" customHeight="1" x14ac:dyDescent="0.2">
      <c r="B113" s="37" t="s">
        <v>200</v>
      </c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</row>
    <row r="114" spans="2:14" s="1" customFormat="1" ht="2.65" customHeight="1" x14ac:dyDescent="0.2"/>
    <row r="115" spans="2:14" s="1" customFormat="1" ht="110.1" customHeight="1" x14ac:dyDescent="0.2">
      <c r="B115" s="37" t="s">
        <v>201</v>
      </c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</row>
    <row r="116" spans="2:14" s="1" customFormat="1" ht="5.25" customHeight="1" x14ac:dyDescent="0.2"/>
    <row r="117" spans="2:14" s="1" customFormat="1" ht="110.1" customHeight="1" x14ac:dyDescent="0.2">
      <c r="B117" s="20" t="s">
        <v>202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</row>
    <row r="118" spans="2:14" s="1" customFormat="1" ht="5.25" customHeight="1" x14ac:dyDescent="0.2"/>
    <row r="119" spans="2:14" s="1" customFormat="1" ht="37.9" customHeight="1" x14ac:dyDescent="0.2">
      <c r="C119" s="15" t="s">
        <v>183</v>
      </c>
      <c r="D119" s="15"/>
      <c r="E119" s="15"/>
      <c r="F119" s="17" t="s">
        <v>184</v>
      </c>
      <c r="G119" s="17"/>
      <c r="H119" s="17"/>
      <c r="I119" s="17"/>
      <c r="J119" s="17"/>
      <c r="K119" s="17"/>
      <c r="L119" s="17"/>
    </row>
    <row r="120" spans="2:14" s="1" customFormat="1" ht="28.7" customHeight="1" x14ac:dyDescent="0.2">
      <c r="C120" s="16"/>
      <c r="D120" s="16"/>
      <c r="E120" s="16"/>
      <c r="F120" s="16"/>
      <c r="G120" s="16"/>
      <c r="H120" s="16"/>
      <c r="I120" s="16"/>
      <c r="J120" s="16"/>
      <c r="K120" s="16"/>
      <c r="L120" s="16"/>
    </row>
    <row r="121" spans="2:14" s="1" customFormat="1" ht="28.7" customHeight="1" x14ac:dyDescent="0.2">
      <c r="C121" s="16"/>
      <c r="D121" s="16"/>
      <c r="E121" s="16"/>
      <c r="F121" s="16"/>
      <c r="G121" s="16"/>
      <c r="H121" s="16"/>
      <c r="I121" s="16"/>
      <c r="J121" s="16"/>
      <c r="K121" s="16"/>
      <c r="L121" s="16"/>
    </row>
    <row r="122" spans="2:14" s="1" customFormat="1" ht="28.7" customHeight="1" x14ac:dyDescent="0.2">
      <c r="C122" s="16"/>
      <c r="D122" s="16"/>
      <c r="E122" s="16"/>
      <c r="F122" s="16"/>
      <c r="G122" s="16"/>
      <c r="H122" s="16"/>
      <c r="I122" s="16"/>
      <c r="J122" s="16"/>
      <c r="K122" s="16"/>
      <c r="L122" s="16"/>
    </row>
    <row r="123" spans="2:14" s="1" customFormat="1" ht="28.7" customHeight="1" x14ac:dyDescent="0.2">
      <c r="C123" s="16"/>
      <c r="D123" s="16"/>
      <c r="E123" s="16"/>
      <c r="F123" s="16"/>
      <c r="G123" s="16"/>
      <c r="H123" s="16"/>
      <c r="I123" s="16"/>
      <c r="J123" s="16"/>
      <c r="K123" s="16"/>
      <c r="L123" s="16"/>
    </row>
    <row r="124" spans="2:14" s="1" customFormat="1" ht="2.65" customHeight="1" x14ac:dyDescent="0.2"/>
    <row r="125" spans="2:14" s="1" customFormat="1" ht="203.1" customHeight="1" x14ac:dyDescent="0.2">
      <c r="B125" s="37" t="s">
        <v>203</v>
      </c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</row>
    <row r="126" spans="2:14" s="1" customFormat="1" ht="2.65" customHeight="1" x14ac:dyDescent="0.2"/>
    <row r="127" spans="2:14" s="1" customFormat="1" ht="36.950000000000003" customHeight="1" x14ac:dyDescent="0.2">
      <c r="B127" s="38" t="s">
        <v>204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</row>
    <row r="128" spans="2:14" s="1" customFormat="1" ht="2.65" customHeight="1" x14ac:dyDescent="0.2"/>
    <row r="129" spans="2:14" s="1" customFormat="1" ht="37.9" customHeight="1" x14ac:dyDescent="0.2">
      <c r="C129" s="15" t="s">
        <v>185</v>
      </c>
      <c r="D129" s="15"/>
      <c r="E129" s="15"/>
      <c r="F129" s="23" t="s">
        <v>186</v>
      </c>
      <c r="G129" s="23"/>
      <c r="H129" s="23"/>
      <c r="I129" s="23"/>
      <c r="J129" s="23"/>
      <c r="K129" s="23"/>
      <c r="L129" s="23"/>
    </row>
    <row r="130" spans="2:14" s="1" customFormat="1" ht="28.7" customHeight="1" x14ac:dyDescent="0.2">
      <c r="C130" s="16"/>
      <c r="D130" s="16"/>
      <c r="E130" s="16"/>
      <c r="F130" s="16"/>
      <c r="G130" s="16"/>
      <c r="H130" s="16"/>
      <c r="I130" s="16"/>
      <c r="J130" s="16"/>
      <c r="K130" s="16"/>
      <c r="L130" s="16"/>
    </row>
    <row r="131" spans="2:14" s="1" customFormat="1" ht="28.7" customHeight="1" x14ac:dyDescent="0.2">
      <c r="C131" s="16"/>
      <c r="D131" s="16"/>
      <c r="E131" s="16"/>
      <c r="F131" s="16"/>
      <c r="G131" s="16"/>
      <c r="H131" s="16"/>
      <c r="I131" s="16"/>
      <c r="J131" s="16"/>
      <c r="K131" s="16"/>
      <c r="L131" s="16"/>
    </row>
    <row r="132" spans="2:14" s="1" customFormat="1" ht="28.7" customHeight="1" x14ac:dyDescent="0.2">
      <c r="C132" s="16"/>
      <c r="D132" s="16"/>
      <c r="E132" s="16"/>
      <c r="F132" s="16"/>
      <c r="G132" s="16"/>
      <c r="H132" s="16"/>
      <c r="I132" s="16"/>
      <c r="J132" s="16"/>
      <c r="K132" s="16"/>
      <c r="L132" s="16"/>
    </row>
    <row r="133" spans="2:14" s="1" customFormat="1" ht="28.7" customHeight="1" x14ac:dyDescent="0.2">
      <c r="C133" s="16"/>
      <c r="D133" s="16"/>
      <c r="E133" s="16"/>
      <c r="F133" s="16"/>
      <c r="G133" s="16"/>
      <c r="H133" s="16"/>
      <c r="I133" s="16"/>
      <c r="J133" s="16"/>
      <c r="K133" s="16"/>
      <c r="L133" s="16"/>
    </row>
    <row r="134" spans="2:14" s="1" customFormat="1" ht="2.65" customHeight="1" x14ac:dyDescent="0.2"/>
    <row r="135" spans="2:14" s="1" customFormat="1" ht="159.94999999999999" customHeight="1" x14ac:dyDescent="0.2">
      <c r="B135" s="37" t="s">
        <v>205</v>
      </c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</row>
    <row r="136" spans="2:14" s="1" customFormat="1" ht="2.65" customHeight="1" x14ac:dyDescent="0.2"/>
    <row r="137" spans="2:14" s="1" customFormat="1" ht="54.95" customHeight="1" x14ac:dyDescent="0.2">
      <c r="B137" s="37" t="s">
        <v>206</v>
      </c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</row>
    <row r="138" spans="2:14" s="1" customFormat="1" ht="2.65" customHeight="1" x14ac:dyDescent="0.2"/>
    <row r="139" spans="2:14" s="1" customFormat="1" ht="60" customHeight="1" x14ac:dyDescent="0.2">
      <c r="B139" s="20" t="s">
        <v>207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</row>
    <row r="140" spans="2:14" s="1" customFormat="1" ht="2.65" customHeight="1" x14ac:dyDescent="0.2"/>
    <row r="141" spans="2:14" s="1" customFormat="1" ht="48" customHeight="1" x14ac:dyDescent="0.2">
      <c r="B141" s="20" t="s">
        <v>208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</row>
    <row r="142" spans="2:14" s="1" customFormat="1" ht="2.65" customHeight="1" x14ac:dyDescent="0.2"/>
    <row r="143" spans="2:14" s="1" customFormat="1" ht="125.1" customHeight="1" x14ac:dyDescent="0.2">
      <c r="B143" s="37" t="s">
        <v>209</v>
      </c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</row>
    <row r="144" spans="2:14" s="1" customFormat="1" ht="2.65" customHeight="1" x14ac:dyDescent="0.2"/>
    <row r="145" spans="2:14" s="1" customFormat="1" ht="84.95" customHeight="1" x14ac:dyDescent="0.2">
      <c r="B145" s="37" t="s">
        <v>210</v>
      </c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</row>
    <row r="146" spans="2:14" s="1" customFormat="1" ht="86.85" customHeight="1" x14ac:dyDescent="0.2"/>
    <row r="147" spans="2:14" s="1" customFormat="1" ht="17.649999999999999" customHeight="1" x14ac:dyDescent="0.2">
      <c r="J147" s="24" t="s">
        <v>211</v>
      </c>
      <c r="K147" s="24"/>
      <c r="L147" s="24"/>
    </row>
    <row r="148" spans="2:14" s="1" customFormat="1" ht="145.15" customHeight="1" x14ac:dyDescent="0.2"/>
    <row r="149" spans="2:14" s="1" customFormat="1" ht="81.599999999999994" customHeight="1" x14ac:dyDescent="0.2">
      <c r="B149" s="21" t="s">
        <v>212</v>
      </c>
      <c r="C149" s="21"/>
      <c r="D149" s="21"/>
      <c r="E149" s="21"/>
      <c r="F149" s="21"/>
      <c r="G149" s="21"/>
      <c r="H149" s="21"/>
      <c r="I149" s="21"/>
      <c r="J149" s="21"/>
      <c r="K149" s="21"/>
    </row>
  </sheetData>
  <mergeCells count="123">
    <mergeCell ref="B3:E3"/>
    <mergeCell ref="B5:E5"/>
    <mergeCell ref="B7:E7"/>
    <mergeCell ref="B10:E11"/>
    <mergeCell ref="B110:E110"/>
    <mergeCell ref="B111:E111"/>
    <mergeCell ref="B113:N113"/>
    <mergeCell ref="B115:N115"/>
    <mergeCell ref="B117:N117"/>
    <mergeCell ref="B125:N125"/>
    <mergeCell ref="B127:N127"/>
    <mergeCell ref="B135:N135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B137:N137"/>
    <mergeCell ref="B139:N139"/>
    <mergeCell ref="B141:N141"/>
    <mergeCell ref="B143:N143"/>
    <mergeCell ref="B145:N145"/>
    <mergeCell ref="B149:K149"/>
    <mergeCell ref="B24:M24"/>
    <mergeCell ref="B26:M26"/>
    <mergeCell ref="B29:L29"/>
    <mergeCell ref="B34:L34"/>
    <mergeCell ref="B39:L39"/>
    <mergeCell ref="C123:E123"/>
    <mergeCell ref="C129:E129"/>
    <mergeCell ref="C130:E130"/>
    <mergeCell ref="C131:E131"/>
    <mergeCell ref="C132:E132"/>
    <mergeCell ref="C133:E133"/>
    <mergeCell ref="F123:L123"/>
    <mergeCell ref="F129:L129"/>
    <mergeCell ref="F130:L130"/>
    <mergeCell ref="F131:L131"/>
    <mergeCell ref="F132:L132"/>
    <mergeCell ref="F133:L133"/>
    <mergeCell ref="J147:L147"/>
    <mergeCell ref="B4:E4"/>
    <mergeCell ref="B44:L44"/>
    <mergeCell ref="B50:L50"/>
    <mergeCell ref="B6:E6"/>
    <mergeCell ref="B8:E8"/>
    <mergeCell ref="C119:E119"/>
    <mergeCell ref="C120:E120"/>
    <mergeCell ref="C121:E121"/>
    <mergeCell ref="C122:E122"/>
    <mergeCell ref="C16:E16"/>
    <mergeCell ref="C18:E18"/>
    <mergeCell ref="C20:E20"/>
    <mergeCell ref="C22:E22"/>
    <mergeCell ref="F110:M110"/>
    <mergeCell ref="F111:M111"/>
    <mergeCell ref="F119:L119"/>
    <mergeCell ref="F120:L120"/>
    <mergeCell ref="F121:L121"/>
    <mergeCell ref="F122:L122"/>
    <mergeCell ref="F14:I14"/>
    <mergeCell ref="H11:O12"/>
    <mergeCell ref="L108:M108"/>
    <mergeCell ref="L59:M59"/>
    <mergeCell ref="L60:M60"/>
    <mergeCell ref="J2:P2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31:M31"/>
    <mergeCell ref="L32:M32"/>
    <mergeCell ref="L36:M36"/>
    <mergeCell ref="L37:M37"/>
    <mergeCell ref="L41:M41"/>
    <mergeCell ref="L42:M42"/>
    <mergeCell ref="L46:M46"/>
    <mergeCell ref="L47:M47"/>
    <mergeCell ref="L48:M48"/>
    <mergeCell ref="L52:M52"/>
    <mergeCell ref="L53:M53"/>
    <mergeCell ref="L55:M55"/>
    <mergeCell ref="L56:M56"/>
    <mergeCell ref="L57:M57"/>
    <mergeCell ref="L58:M58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94:M94"/>
    <mergeCell ref="L95:M95"/>
    <mergeCell ref="L96:M96"/>
    <mergeCell ref="L97:M97"/>
    <mergeCell ref="L98:M98"/>
    <mergeCell ref="L99:M99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2026-03-26T13:15:58Z</dcterms:created>
  <dcterms:modified xsi:type="dcterms:W3CDTF">2026-03-27T10:35:01Z</dcterms:modified>
</cp:coreProperties>
</file>